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4221400\Desktop\"/>
    </mc:Choice>
  </mc:AlternateContent>
  <bookViews>
    <workbookView xWindow="-120" yWindow="-120" windowWidth="29040" windowHeight="15720" tabRatio="783" activeTab="2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7" i="7" l="1"/>
  <c r="R57" i="7"/>
  <c r="R58" i="7" s="1"/>
  <c r="Q57" i="7"/>
  <c r="Q58" i="7" s="1"/>
  <c r="P57" i="7"/>
  <c r="P58" i="7" s="1"/>
  <c r="O57" i="7"/>
  <c r="O58" i="7" s="1"/>
  <c r="N57" i="7"/>
  <c r="N58" i="7" s="1"/>
  <c r="M57" i="7"/>
  <c r="M58" i="7" s="1"/>
  <c r="L57" i="7"/>
  <c r="L58" i="7" s="1"/>
  <c r="K57" i="7"/>
  <c r="K58" i="7" s="1"/>
  <c r="J57" i="7"/>
  <c r="J58" i="7" s="1"/>
  <c r="I57" i="7"/>
  <c r="I58" i="7" s="1"/>
  <c r="H57" i="7"/>
  <c r="H58" i="7" s="1"/>
  <c r="G58" i="7"/>
  <c r="G57" i="7"/>
  <c r="S52" i="7"/>
  <c r="S51" i="7"/>
  <c r="S41" i="7"/>
  <c r="S36" i="7"/>
  <c r="S58" i="7" s="1"/>
  <c r="I57" i="1"/>
  <c r="S59" i="7" l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R41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U58" i="8"/>
  <c r="K41" i="7"/>
  <c r="R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V42" i="8"/>
  <c r="U59" i="8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U57" i="1" l="1"/>
  <c r="U58" i="1" s="1"/>
  <c r="U59" i="1" s="1"/>
  <c r="V58" i="8"/>
  <c r="V59" i="8" s="1"/>
  <c r="V60" i="8" s="1"/>
</calcChain>
</file>

<file path=xl/sharedStrings.xml><?xml version="1.0" encoding="utf-8"?>
<sst xmlns="http://schemas.openxmlformats.org/spreadsheetml/2006/main" count="635" uniqueCount="102">
  <si>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</si>
  <si>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</si>
  <si>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</si>
  <si>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</si>
  <si>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</si>
  <si>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</si>
  <si>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</si>
  <si>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</si>
  <si>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</si>
  <si>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</si>
  <si>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</si>
  <si>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</si>
  <si>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</si>
  <si>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</si>
  <si>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</si>
  <si>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</si>
  <si>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</si>
  <si>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</si>
  <si>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</si>
  <si>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</si>
  <si>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</si>
  <si>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</si>
  <si>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</si>
  <si>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</si>
  <si>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</si>
  <si>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</si>
  <si>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</si>
  <si>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</si>
  <si>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</si>
  <si>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</si>
  <si>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</si>
  <si>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</si>
  <si>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</si>
  <si>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</si>
  <si>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</si>
  <si>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</si>
  <si>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</si>
  <si>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</si>
  <si>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</si>
  <si>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</si>
  <si>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</si>
  <si>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</si>
  <si>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</si>
  <si>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</si>
  <si>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</si>
  <si>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</si>
  <si>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</si>
  <si>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</si>
  <si>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</si>
  <si>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</si>
  <si>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</si>
  <si>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</si>
  <si>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</si>
  <si>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</si>
  <si>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</si>
  <si>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</si>
  <si>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</si>
  <si>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</si>
  <si>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</si>
  <si>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</si>
  <si>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</si>
  <si>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</si>
  <si>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</si>
  <si>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</si>
  <si>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</si>
  <si>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</si>
  <si>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</si>
  <si>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</si>
  <si>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</si>
  <si>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</si>
  <si>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</si>
  <si>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</si>
  <si>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</si>
  <si>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</si>
  <si>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</si>
  <si>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</si>
  <si>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</si>
  <si>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</si>
  <si>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</si>
  <si>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</si>
  <si>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</si>
  <si>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</si>
  <si>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</si>
  <si>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</si>
  <si>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</si>
  <si>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</si>
  <si>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</si>
  <si>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</si>
  <si>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</si>
  <si>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</si>
  <si>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</si>
  <si>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</si>
  <si>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</si>
  <si>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</si>
  <si>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</si>
  <si>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</si>
  <si>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</si>
  <si>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</si>
  <si>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　７年　　10月　　28日　</t>
    <rPh sb="4" eb="6">
      <t>レイワ</t>
    </rPh>
    <phoneticPr fontId="5"/>
  </si>
  <si>
    <t>犬山市大字犬山北首塚２</t>
    <rPh sb="0" eb="3">
      <t>イヌヤマシ</t>
    </rPh>
    <rPh sb="3" eb="5">
      <t>オオアザ</t>
    </rPh>
    <rPh sb="5" eb="7">
      <t>イヌヤマ</t>
    </rPh>
    <rPh sb="7" eb="10">
      <t>キタクビヅカ</t>
    </rPh>
    <phoneticPr fontId="5"/>
  </si>
  <si>
    <t>愛知県立犬山高等学校</t>
    <rPh sb="0" eb="2">
      <t>アイチ</t>
    </rPh>
    <rPh sb="2" eb="4">
      <t>ケンリツ</t>
    </rPh>
    <rPh sb="4" eb="6">
      <t>イヌヤマ</t>
    </rPh>
    <rPh sb="6" eb="8">
      <t>コウトウ</t>
    </rPh>
    <rPh sb="8" eb="10">
      <t>ガッコウ</t>
    </rPh>
    <phoneticPr fontId="5"/>
  </si>
  <si>
    <t>校長　鶴田　毅</t>
    <rPh sb="0" eb="2">
      <t>コウチョウ</t>
    </rPh>
    <rPh sb="3" eb="5">
      <t>ツルタ</t>
    </rPh>
    <rPh sb="6" eb="7">
      <t>ツヨシ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</si>
</sst>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3" t="s">
        <v>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7"/>
    </row>
    <row r="3" spans="1:23" ht="22.5" customHeight="1" x14ac:dyDescent="0.15">
      <c r="A3" s="155" t="s">
        <v>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15">
      <c r="A4" s="8"/>
    </row>
    <row r="5" spans="1:23" ht="22.5" customHeight="1" x14ac:dyDescent="0.1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15">
      <c r="A6" s="9"/>
    </row>
    <row r="7" spans="1:23" ht="18.75" customHeight="1" x14ac:dyDescent="0.15">
      <c r="M7" s="154" t="s">
        <v>34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15">
      <c r="M8" s="157" t="s">
        <v>35</v>
      </c>
      <c r="N8" s="157"/>
      <c r="O8" s="122"/>
      <c r="P8" s="122"/>
      <c r="Q8" s="122"/>
      <c r="R8" s="122"/>
      <c r="S8" s="122"/>
      <c r="T8" s="122"/>
    </row>
    <row r="9" spans="1:23" ht="18.75" customHeight="1" x14ac:dyDescent="0.15">
      <c r="M9" s="157" t="s">
        <v>36</v>
      </c>
      <c r="N9" s="157"/>
      <c r="O9" s="122"/>
      <c r="P9" s="122"/>
      <c r="Q9" s="122"/>
      <c r="R9" s="122"/>
      <c r="S9" s="122"/>
      <c r="T9" s="122"/>
    </row>
    <row r="10" spans="1:23" ht="18.75" customHeight="1" x14ac:dyDescent="0.15">
      <c r="M10" s="157" t="s">
        <v>37</v>
      </c>
      <c r="N10" s="157"/>
      <c r="O10" s="122"/>
      <c r="P10" s="122"/>
      <c r="Q10" s="122"/>
      <c r="R10" s="122"/>
      <c r="S10" s="122"/>
      <c r="T10" s="122"/>
    </row>
    <row r="11" spans="1:23" ht="35.25" customHeight="1" x14ac:dyDescent="0.1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1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2">
      <c r="A13" s="131" t="s">
        <v>41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61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1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62" t="s">
        <v>43</v>
      </c>
      <c r="N14" s="163"/>
      <c r="O14" s="145"/>
      <c r="P14" s="146"/>
      <c r="Q14" s="14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44</v>
      </c>
      <c r="N15" s="148"/>
      <c r="O15" s="158"/>
      <c r="P15" s="159"/>
      <c r="Q15" s="15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01" t="s">
        <v>45</v>
      </c>
      <c r="N16" s="102"/>
      <c r="O16" s="103"/>
      <c r="P16" s="104"/>
      <c r="Q16" s="10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2" t="s">
        <v>58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3" t="s">
        <v>0</v>
      </c>
      <c r="B19" s="134"/>
      <c r="C19" s="134"/>
      <c r="D19" s="135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70" t="s">
        <v>13</v>
      </c>
      <c r="U19" s="166" t="s">
        <v>27</v>
      </c>
      <c r="V19" s="167"/>
    </row>
    <row r="20" spans="1:23" ht="19.5" customHeight="1" x14ac:dyDescent="0.15">
      <c r="A20" s="136"/>
      <c r="B20" s="137"/>
      <c r="C20" s="137"/>
      <c r="D20" s="138"/>
      <c r="E20" s="119"/>
      <c r="F20" s="19" t="s">
        <v>43</v>
      </c>
      <c r="G20" s="19" t="s">
        <v>44</v>
      </c>
      <c r="H20" s="38" t="s">
        <v>45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15">
      <c r="A21" s="176" t="s">
        <v>30</v>
      </c>
      <c r="B21" s="107" t="s">
        <v>90</v>
      </c>
      <c r="C21" s="108"/>
      <c r="D21" s="109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15">
      <c r="A22" s="177"/>
      <c r="B22" s="107" t="s">
        <v>73</v>
      </c>
      <c r="C22" s="108"/>
      <c r="D22" s="109"/>
      <c r="E22" s="75">
        <v>12</v>
      </c>
      <c r="F22" s="105"/>
      <c r="G22" s="105"/>
      <c r="H22" s="12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15">
      <c r="A23" s="177"/>
      <c r="B23" s="107" t="s">
        <v>15</v>
      </c>
      <c r="C23" s="108"/>
      <c r="D23" s="109"/>
      <c r="E23" s="75">
        <v>13</v>
      </c>
      <c r="F23" s="106"/>
      <c r="G23" s="106"/>
      <c r="H23" s="13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15">
      <c r="A24" s="177"/>
      <c r="B24" s="107" t="s">
        <v>52</v>
      </c>
      <c r="C24" s="108"/>
      <c r="D24" s="109"/>
      <c r="E24" s="75">
        <v>14</v>
      </c>
      <c r="F24" s="105"/>
      <c r="G24" s="105"/>
      <c r="H24" s="12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15">
      <c r="A25" s="177"/>
      <c r="B25" s="107" t="s">
        <v>74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15">
      <c r="A26" s="177"/>
      <c r="B26" s="107" t="s">
        <v>53</v>
      </c>
      <c r="C26" s="108"/>
      <c r="D26" s="109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15">
      <c r="A27" s="177"/>
      <c r="B27" s="107" t="s">
        <v>68</v>
      </c>
      <c r="C27" s="108"/>
      <c r="D27" s="109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15">
      <c r="A28" s="177"/>
      <c r="B28" s="107" t="s">
        <v>16</v>
      </c>
      <c r="C28" s="108"/>
      <c r="D28" s="109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15">
      <c r="A29" s="177"/>
      <c r="B29" s="107" t="s">
        <v>54</v>
      </c>
      <c r="C29" s="108"/>
      <c r="D29" s="10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15">
      <c r="A30" s="177"/>
      <c r="B30" s="107" t="s">
        <v>17</v>
      </c>
      <c r="C30" s="108"/>
      <c r="D30" s="109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15">
      <c r="A31" s="177"/>
      <c r="B31" s="107" t="s">
        <v>33</v>
      </c>
      <c r="C31" s="108"/>
      <c r="D31" s="109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15">
      <c r="A32" s="177"/>
      <c r="B32" s="107" t="s">
        <v>89</v>
      </c>
      <c r="C32" s="108"/>
      <c r="D32" s="10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15">
      <c r="A33" s="177"/>
      <c r="B33" s="107" t="s">
        <v>42</v>
      </c>
      <c r="C33" s="108"/>
      <c r="D33" s="109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15">
      <c r="A34" s="177"/>
      <c r="B34" s="126" t="s">
        <v>91</v>
      </c>
      <c r="C34" s="127"/>
      <c r="D34" s="128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15">
      <c r="A35" s="177"/>
      <c r="B35" s="107" t="s">
        <v>75</v>
      </c>
      <c r="C35" s="108"/>
      <c r="D35" s="109"/>
      <c r="E35" s="75">
        <v>28</v>
      </c>
      <c r="F35" s="75"/>
      <c r="G35" s="75"/>
      <c r="H35" s="97"/>
      <c r="I35" s="178" t="s">
        <v>97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14</v>
      </c>
    </row>
    <row r="36" spans="1:22" ht="21" customHeight="1" thickBot="1" x14ac:dyDescent="0.2">
      <c r="A36" s="177"/>
      <c r="B36" s="144" t="s">
        <v>79</v>
      </c>
      <c r="C36" s="144"/>
      <c r="D36" s="14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15">
      <c r="A37" s="177"/>
      <c r="B37" s="123" t="s">
        <v>18</v>
      </c>
      <c r="C37" s="124"/>
      <c r="D37" s="12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15">
      <c r="A38" s="177"/>
      <c r="B38" s="107" t="s">
        <v>19</v>
      </c>
      <c r="C38" s="108"/>
      <c r="D38" s="109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15">
      <c r="A39" s="177"/>
      <c r="B39" s="107" t="s">
        <v>55</v>
      </c>
      <c r="C39" s="108"/>
      <c r="D39" s="109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15">
      <c r="A40" s="177"/>
      <c r="B40" s="107" t="s">
        <v>40</v>
      </c>
      <c r="C40" s="108"/>
      <c r="D40" s="109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2">
      <c r="A41" s="177"/>
      <c r="B41" s="144" t="s">
        <v>80</v>
      </c>
      <c r="C41" s="144"/>
      <c r="D41" s="144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15">
      <c r="A42" s="174" t="s">
        <v>28</v>
      </c>
      <c r="B42" s="175"/>
      <c r="C42" s="175"/>
      <c r="D42" s="175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72" t="s">
        <v>27</v>
      </c>
      <c r="V42" s="173"/>
    </row>
    <row r="43" spans="1:22" ht="21" customHeight="1" x14ac:dyDescent="0.1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15">
      <c r="A44" s="177"/>
      <c r="B44" s="140"/>
      <c r="C44" s="126" t="s">
        <v>21</v>
      </c>
      <c r="D44" s="128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15">
      <c r="A45" s="177"/>
      <c r="B45" s="140"/>
      <c r="C45" s="107" t="s">
        <v>56</v>
      </c>
      <c r="D45" s="109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15">
      <c r="A46" s="177"/>
      <c r="B46" s="140"/>
      <c r="C46" s="107" t="s">
        <v>22</v>
      </c>
      <c r="D46" s="109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15">
      <c r="A47" s="177"/>
      <c r="B47" s="140"/>
      <c r="C47" s="126" t="s">
        <v>63</v>
      </c>
      <c r="D47" s="128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15">
      <c r="A48" s="177"/>
      <c r="B48" s="140"/>
      <c r="C48" s="126" t="s">
        <v>76</v>
      </c>
      <c r="D48" s="128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15">
      <c r="A49" s="177"/>
      <c r="B49" s="140"/>
      <c r="C49" s="191" t="s">
        <v>84</v>
      </c>
      <c r="D49" s="192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67</v>
      </c>
    </row>
    <row r="50" spans="1:22" ht="21" customHeight="1" thickBot="1" x14ac:dyDescent="0.2">
      <c r="A50" s="177"/>
      <c r="B50" s="141"/>
      <c r="C50" s="142" t="s">
        <v>85</v>
      </c>
      <c r="D50" s="14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1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15">
      <c r="A52" s="177"/>
      <c r="B52" s="140"/>
      <c r="C52" s="119"/>
      <c r="D52" s="15" t="s">
        <v>24</v>
      </c>
      <c r="E52" s="106"/>
      <c r="F52" s="164" t="s">
        <v>47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15">
      <c r="A53" s="177"/>
      <c r="B53" s="140"/>
      <c r="C53" s="186" t="s">
        <v>50</v>
      </c>
      <c r="D53" s="14" t="s">
        <v>23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15">
      <c r="A54" s="177"/>
      <c r="B54" s="140"/>
      <c r="C54" s="119"/>
      <c r="D54" s="15" t="s">
        <v>24</v>
      </c>
      <c r="E54" s="106"/>
      <c r="F54" s="164" t="s">
        <v>47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15">
      <c r="A55" s="177"/>
      <c r="B55" s="140"/>
      <c r="C55" s="182" t="s">
        <v>49</v>
      </c>
      <c r="D55" s="15" t="s">
        <v>23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15">
      <c r="A56" s="177"/>
      <c r="B56" s="190"/>
      <c r="C56" s="182"/>
      <c r="D56" s="15" t="s">
        <v>24</v>
      </c>
      <c r="E56" s="106"/>
      <c r="F56" s="164" t="s">
        <v>86</v>
      </c>
      <c r="G56" s="165"/>
      <c r="H56" s="16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15">
      <c r="A57" s="188"/>
      <c r="B57" s="182" t="s">
        <v>78</v>
      </c>
      <c r="C57" s="182"/>
      <c r="D57" s="182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2">
      <c r="A58" s="183" t="s">
        <v>26</v>
      </c>
      <c r="B58" s="184"/>
      <c r="C58" s="184"/>
      <c r="D58" s="184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1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A1:V1"/>
    <mergeCell ref="M7:N7"/>
    <mergeCell ref="A3:V3"/>
    <mergeCell ref="A5:V5"/>
    <mergeCell ref="O7:T7"/>
    <mergeCell ref="O14:Q14"/>
    <mergeCell ref="M15:N15"/>
    <mergeCell ref="A13:H13"/>
    <mergeCell ref="B14:B15"/>
    <mergeCell ref="D14:D15"/>
    <mergeCell ref="E14:E15"/>
    <mergeCell ref="F14:F15"/>
    <mergeCell ref="C14:C15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7"/>
    </row>
    <row r="3" spans="1:23" ht="22.5" customHeight="1" x14ac:dyDescent="0.15">
      <c r="A3" s="155" t="s">
        <v>88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15">
      <c r="A4" s="8"/>
    </row>
    <row r="5" spans="1:23" ht="22.5" customHeight="1" x14ac:dyDescent="0.1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15">
      <c r="A6" s="9"/>
    </row>
    <row r="7" spans="1:23" ht="18.75" customHeight="1" x14ac:dyDescent="0.15">
      <c r="M7" s="154" t="s">
        <v>34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15">
      <c r="M8" s="157" t="s">
        <v>35</v>
      </c>
      <c r="N8" s="157"/>
      <c r="O8" s="122"/>
      <c r="P8" s="122"/>
      <c r="Q8" s="122"/>
      <c r="R8" s="122"/>
      <c r="S8" s="122"/>
      <c r="T8" s="122"/>
    </row>
    <row r="9" spans="1:23" ht="18.75" customHeight="1" x14ac:dyDescent="0.15">
      <c r="M9" s="157" t="s">
        <v>36</v>
      </c>
      <c r="N9" s="157"/>
      <c r="O9" s="122"/>
      <c r="P9" s="122"/>
      <c r="Q9" s="122"/>
      <c r="R9" s="122"/>
      <c r="S9" s="122"/>
      <c r="T9" s="122"/>
    </row>
    <row r="10" spans="1:23" ht="18.75" customHeight="1" x14ac:dyDescent="0.15">
      <c r="M10" s="157" t="s">
        <v>37</v>
      </c>
      <c r="N10" s="157"/>
      <c r="O10" s="122"/>
      <c r="P10" s="122"/>
      <c r="Q10" s="122"/>
      <c r="R10" s="122"/>
      <c r="S10" s="122"/>
      <c r="T10" s="122"/>
    </row>
    <row r="11" spans="1:23" ht="35.25" customHeight="1" x14ac:dyDescent="0.1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1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2">
      <c r="A13" s="131" t="s">
        <v>41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61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1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93" t="s">
        <v>64</v>
      </c>
      <c r="N14" s="194"/>
      <c r="O14" s="145"/>
      <c r="P14" s="146"/>
      <c r="Q14" s="14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65</v>
      </c>
      <c r="N15" s="148"/>
      <c r="O15" s="158"/>
      <c r="P15" s="159"/>
      <c r="Q15" s="15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5" t="s">
        <v>66</v>
      </c>
      <c r="N16" s="196"/>
      <c r="O16" s="103"/>
      <c r="P16" s="104"/>
      <c r="Q16" s="10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2" t="s">
        <v>58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3" t="s">
        <v>0</v>
      </c>
      <c r="B19" s="134"/>
      <c r="C19" s="134"/>
      <c r="D19" s="135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70" t="s">
        <v>13</v>
      </c>
      <c r="U19" s="166" t="s">
        <v>27</v>
      </c>
      <c r="V19" s="167"/>
    </row>
    <row r="20" spans="1:23" ht="19.5" customHeight="1" x14ac:dyDescent="0.15">
      <c r="A20" s="136"/>
      <c r="B20" s="137"/>
      <c r="C20" s="137"/>
      <c r="D20" s="138"/>
      <c r="E20" s="119"/>
      <c r="F20" s="87" t="s">
        <v>81</v>
      </c>
      <c r="G20" s="87" t="s">
        <v>82</v>
      </c>
      <c r="H20" s="88" t="s">
        <v>83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15">
      <c r="A21" s="176" t="s">
        <v>30</v>
      </c>
      <c r="B21" s="107" t="s">
        <v>90</v>
      </c>
      <c r="C21" s="108"/>
      <c r="D21" s="109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15">
      <c r="A22" s="177"/>
      <c r="B22" s="107" t="s">
        <v>73</v>
      </c>
      <c r="C22" s="108"/>
      <c r="D22" s="109"/>
      <c r="E22" s="75">
        <v>12</v>
      </c>
      <c r="F22" s="105"/>
      <c r="G22" s="105"/>
      <c r="H22" s="12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15">
      <c r="A23" s="177"/>
      <c r="B23" s="107" t="s">
        <v>15</v>
      </c>
      <c r="C23" s="108"/>
      <c r="D23" s="109"/>
      <c r="E23" s="75">
        <v>13</v>
      </c>
      <c r="F23" s="106"/>
      <c r="G23" s="106"/>
      <c r="H23" s="13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15">
      <c r="A24" s="177"/>
      <c r="B24" s="107" t="s">
        <v>52</v>
      </c>
      <c r="C24" s="108"/>
      <c r="D24" s="109"/>
      <c r="E24" s="75">
        <v>14</v>
      </c>
      <c r="F24" s="105"/>
      <c r="G24" s="105"/>
      <c r="H24" s="12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15">
      <c r="A25" s="177"/>
      <c r="B25" s="107" t="s">
        <v>74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15">
      <c r="A26" s="177"/>
      <c r="B26" s="107" t="s">
        <v>53</v>
      </c>
      <c r="C26" s="108"/>
      <c r="D26" s="109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15">
      <c r="A27" s="177"/>
      <c r="B27" s="107" t="s">
        <v>68</v>
      </c>
      <c r="C27" s="108"/>
      <c r="D27" s="109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15">
      <c r="A28" s="177"/>
      <c r="B28" s="107" t="s">
        <v>16</v>
      </c>
      <c r="C28" s="108"/>
      <c r="D28" s="109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15">
      <c r="A29" s="177"/>
      <c r="B29" s="107" t="s">
        <v>54</v>
      </c>
      <c r="C29" s="108"/>
      <c r="D29" s="10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15">
      <c r="A30" s="177"/>
      <c r="B30" s="107" t="s">
        <v>17</v>
      </c>
      <c r="C30" s="108"/>
      <c r="D30" s="109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15">
      <c r="A31" s="177"/>
      <c r="B31" s="107" t="s">
        <v>33</v>
      </c>
      <c r="C31" s="108"/>
      <c r="D31" s="109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15">
      <c r="A32" s="177"/>
      <c r="B32" s="107" t="s">
        <v>89</v>
      </c>
      <c r="C32" s="108"/>
      <c r="D32" s="10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15">
      <c r="A33" s="177"/>
      <c r="B33" s="107" t="s">
        <v>42</v>
      </c>
      <c r="C33" s="108"/>
      <c r="D33" s="109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15">
      <c r="A34" s="177"/>
      <c r="B34" s="126" t="s">
        <v>91</v>
      </c>
      <c r="C34" s="127"/>
      <c r="D34" s="128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15">
      <c r="A35" s="177"/>
      <c r="B35" s="107" t="s">
        <v>75</v>
      </c>
      <c r="C35" s="108"/>
      <c r="D35" s="109"/>
      <c r="E35" s="75">
        <v>28</v>
      </c>
      <c r="F35" s="75"/>
      <c r="G35" s="75"/>
      <c r="H35" s="97"/>
      <c r="I35" s="178" t="s">
        <v>97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14</v>
      </c>
    </row>
    <row r="36" spans="1:22" ht="21" customHeight="1" thickBot="1" x14ac:dyDescent="0.2">
      <c r="A36" s="177"/>
      <c r="B36" s="144" t="s">
        <v>79</v>
      </c>
      <c r="C36" s="144"/>
      <c r="D36" s="14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15">
      <c r="A37" s="177"/>
      <c r="B37" s="123" t="s">
        <v>18</v>
      </c>
      <c r="C37" s="124"/>
      <c r="D37" s="12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15">
      <c r="A38" s="177"/>
      <c r="B38" s="107" t="s">
        <v>19</v>
      </c>
      <c r="C38" s="108"/>
      <c r="D38" s="109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15">
      <c r="A39" s="177"/>
      <c r="B39" s="107" t="s">
        <v>55</v>
      </c>
      <c r="C39" s="108"/>
      <c r="D39" s="109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15">
      <c r="A40" s="177"/>
      <c r="B40" s="107" t="s">
        <v>40</v>
      </c>
      <c r="C40" s="108"/>
      <c r="D40" s="109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2">
      <c r="A41" s="188"/>
      <c r="B41" s="144" t="s">
        <v>80</v>
      </c>
      <c r="C41" s="144"/>
      <c r="D41" s="144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15">
      <c r="A42" s="174" t="s">
        <v>28</v>
      </c>
      <c r="B42" s="175"/>
      <c r="C42" s="175"/>
      <c r="D42" s="175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72" t="s">
        <v>27</v>
      </c>
      <c r="V42" s="173"/>
    </row>
    <row r="43" spans="1:22" ht="21" customHeight="1" x14ac:dyDescent="0.1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15">
      <c r="A44" s="177"/>
      <c r="B44" s="140"/>
      <c r="C44" s="126" t="s">
        <v>21</v>
      </c>
      <c r="D44" s="128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15">
      <c r="A45" s="177"/>
      <c r="B45" s="140"/>
      <c r="C45" s="107" t="s">
        <v>56</v>
      </c>
      <c r="D45" s="109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15">
      <c r="A46" s="177"/>
      <c r="B46" s="140"/>
      <c r="C46" s="107" t="s">
        <v>22</v>
      </c>
      <c r="D46" s="109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15">
      <c r="A47" s="177"/>
      <c r="B47" s="140"/>
      <c r="C47" s="126" t="s">
        <v>63</v>
      </c>
      <c r="D47" s="128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15">
      <c r="A48" s="177"/>
      <c r="B48" s="140"/>
      <c r="C48" s="126" t="s">
        <v>76</v>
      </c>
      <c r="D48" s="128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15">
      <c r="A49" s="177"/>
      <c r="B49" s="140"/>
      <c r="C49" s="191" t="s">
        <v>84</v>
      </c>
      <c r="D49" s="192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67</v>
      </c>
    </row>
    <row r="50" spans="1:22" ht="21" customHeight="1" thickBot="1" x14ac:dyDescent="0.2">
      <c r="A50" s="177"/>
      <c r="B50" s="141"/>
      <c r="C50" s="142" t="s">
        <v>85</v>
      </c>
      <c r="D50" s="14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1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15">
      <c r="A52" s="177"/>
      <c r="B52" s="140"/>
      <c r="C52" s="119"/>
      <c r="D52" s="15" t="s">
        <v>24</v>
      </c>
      <c r="E52" s="106"/>
      <c r="F52" s="164" t="s">
        <v>47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15">
      <c r="A53" s="177"/>
      <c r="B53" s="140"/>
      <c r="C53" s="186" t="s">
        <v>50</v>
      </c>
      <c r="D53" s="14" t="s">
        <v>23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15">
      <c r="A54" s="177"/>
      <c r="B54" s="140"/>
      <c r="C54" s="119"/>
      <c r="D54" s="15" t="s">
        <v>24</v>
      </c>
      <c r="E54" s="106"/>
      <c r="F54" s="164" t="s">
        <v>47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15">
      <c r="A55" s="177"/>
      <c r="B55" s="140"/>
      <c r="C55" s="182" t="s">
        <v>49</v>
      </c>
      <c r="D55" s="15" t="s">
        <v>23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15">
      <c r="A56" s="177"/>
      <c r="B56" s="190"/>
      <c r="C56" s="182"/>
      <c r="D56" s="15" t="s">
        <v>24</v>
      </c>
      <c r="E56" s="106"/>
      <c r="F56" s="164" t="s">
        <v>86</v>
      </c>
      <c r="G56" s="165"/>
      <c r="H56" s="16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15">
      <c r="A57" s="188"/>
      <c r="B57" s="182" t="s">
        <v>78</v>
      </c>
      <c r="C57" s="182"/>
      <c r="D57" s="182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2">
      <c r="A58" s="183" t="s">
        <v>26</v>
      </c>
      <c r="B58" s="184"/>
      <c r="C58" s="184"/>
      <c r="D58" s="184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1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tabSelected="1" view="pageBreakPreview" zoomScale="80" zoomScaleNormal="100" zoomScaleSheetLayoutView="80" workbookViewId="0">
      <selection activeCell="S60" sqref="S60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3" t="s">
        <v>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2.75" customHeight="1" x14ac:dyDescent="0.15">
      <c r="M2" s="7"/>
    </row>
    <row r="3" spans="1:22" ht="22.5" customHeight="1" x14ac:dyDescent="0.15">
      <c r="A3" s="155" t="s">
        <v>98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0"/>
    </row>
    <row r="4" spans="1:22" ht="12" customHeight="1" x14ac:dyDescent="0.15">
      <c r="A4" s="8"/>
    </row>
    <row r="5" spans="1:22" ht="22.5" customHeight="1" x14ac:dyDescent="0.1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0"/>
    </row>
    <row r="6" spans="1:22" ht="18" customHeight="1" x14ac:dyDescent="0.15">
      <c r="A6" s="9"/>
    </row>
    <row r="7" spans="1:22" ht="18.75" customHeight="1" x14ac:dyDescent="0.15">
      <c r="K7" s="154" t="s">
        <v>34</v>
      </c>
      <c r="L7" s="154"/>
      <c r="M7" s="122"/>
      <c r="N7" s="122"/>
      <c r="O7" s="122"/>
      <c r="P7" s="122"/>
      <c r="Q7" s="122"/>
      <c r="R7" s="122"/>
    </row>
    <row r="8" spans="1:22" ht="18.75" customHeight="1" x14ac:dyDescent="0.15">
      <c r="K8" s="157" t="s">
        <v>35</v>
      </c>
      <c r="L8" s="157"/>
      <c r="M8" s="122" t="s">
        <v>99</v>
      </c>
      <c r="N8" s="122"/>
      <c r="O8" s="122"/>
      <c r="P8" s="122"/>
      <c r="Q8" s="122"/>
      <c r="R8" s="122"/>
    </row>
    <row r="9" spans="1:22" ht="18.75" customHeight="1" x14ac:dyDescent="0.15">
      <c r="K9" s="157" t="s">
        <v>36</v>
      </c>
      <c r="L9" s="157"/>
      <c r="M9" s="122" t="s">
        <v>100</v>
      </c>
      <c r="N9" s="122"/>
      <c r="O9" s="122"/>
      <c r="P9" s="122"/>
      <c r="Q9" s="122"/>
      <c r="R9" s="122"/>
    </row>
    <row r="10" spans="1:22" ht="18.75" customHeight="1" x14ac:dyDescent="0.15">
      <c r="K10" s="157" t="s">
        <v>37</v>
      </c>
      <c r="L10" s="157"/>
      <c r="M10" s="122" t="s">
        <v>101</v>
      </c>
      <c r="N10" s="122"/>
      <c r="O10" s="122"/>
      <c r="P10" s="122"/>
      <c r="Q10" s="122"/>
      <c r="R10" s="122"/>
    </row>
    <row r="11" spans="1:22" ht="35.25" customHeight="1" x14ac:dyDescent="0.1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20"/>
      <c r="V11" s="20"/>
    </row>
    <row r="12" spans="1:22" ht="27.75" customHeight="1" x14ac:dyDescent="0.1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</row>
    <row r="13" spans="1:22" ht="22.5" customHeight="1" thickBot="1" x14ac:dyDescent="0.2">
      <c r="A13" s="131" t="s">
        <v>41</v>
      </c>
      <c r="B13" s="131"/>
      <c r="C13" s="131"/>
      <c r="D13" s="131"/>
      <c r="E13" s="131"/>
      <c r="F13" s="131"/>
      <c r="G13" s="20"/>
      <c r="H13" s="20"/>
      <c r="I13" s="20"/>
      <c r="J13" s="131" t="s">
        <v>61</v>
      </c>
      <c r="K13" s="131"/>
      <c r="L13" s="131"/>
      <c r="M13" s="131"/>
      <c r="N13" s="131"/>
      <c r="O13" s="131"/>
      <c r="P13" s="131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49">
        <v>1</v>
      </c>
      <c r="C14" s="151">
        <v>5</v>
      </c>
      <c r="D14" s="151">
        <v>0</v>
      </c>
      <c r="E14" s="151">
        <v>1</v>
      </c>
      <c r="F14" s="151">
        <v>3</v>
      </c>
      <c r="G14" s="160">
        <v>6</v>
      </c>
      <c r="H14" s="16"/>
      <c r="I14" s="16"/>
      <c r="J14" s="16"/>
      <c r="K14" s="202" t="s">
        <v>62</v>
      </c>
      <c r="L14" s="203"/>
      <c r="M14" s="204">
        <v>79</v>
      </c>
      <c r="N14" s="205"/>
      <c r="O14" s="205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50"/>
      <c r="C15" s="152"/>
      <c r="D15" s="152"/>
      <c r="E15" s="152"/>
      <c r="F15" s="152"/>
      <c r="G15" s="161"/>
      <c r="H15" s="16"/>
      <c r="I15" s="16"/>
      <c r="J15" s="16"/>
      <c r="K15" s="156"/>
      <c r="L15" s="156"/>
      <c r="M15" s="206"/>
      <c r="N15" s="206"/>
      <c r="O15" s="206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56"/>
      <c r="L17" s="156"/>
      <c r="M17" s="206"/>
      <c r="N17" s="206"/>
      <c r="O17" s="206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32" t="s">
        <v>58</v>
      </c>
      <c r="B18" s="132"/>
      <c r="C18" s="132"/>
      <c r="D18" s="132"/>
      <c r="E18" s="132"/>
      <c r="F18" s="13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33" t="s">
        <v>0</v>
      </c>
      <c r="B19" s="134"/>
      <c r="C19" s="134"/>
      <c r="D19" s="135"/>
      <c r="E19" s="118" t="s">
        <v>1</v>
      </c>
      <c r="F19" s="197" t="s">
        <v>39</v>
      </c>
      <c r="G19" s="116" t="s">
        <v>2</v>
      </c>
      <c r="H19" s="118" t="s">
        <v>3</v>
      </c>
      <c r="I19" s="118" t="s">
        <v>4</v>
      </c>
      <c r="J19" s="118" t="s">
        <v>5</v>
      </c>
      <c r="K19" s="118" t="s">
        <v>6</v>
      </c>
      <c r="L19" s="118" t="s">
        <v>7</v>
      </c>
      <c r="M19" s="120" t="s">
        <v>8</v>
      </c>
      <c r="N19" s="120" t="s">
        <v>9</v>
      </c>
      <c r="O19" s="120" t="s">
        <v>10</v>
      </c>
      <c r="P19" s="118" t="s">
        <v>11</v>
      </c>
      <c r="Q19" s="118" t="s">
        <v>12</v>
      </c>
      <c r="R19" s="170" t="s">
        <v>13</v>
      </c>
      <c r="S19" s="166" t="s">
        <v>27</v>
      </c>
      <c r="T19" s="167"/>
    </row>
    <row r="20" spans="1:21" ht="19.5" customHeight="1" x14ac:dyDescent="0.15">
      <c r="A20" s="136"/>
      <c r="B20" s="137"/>
      <c r="C20" s="137"/>
      <c r="D20" s="138"/>
      <c r="E20" s="119"/>
      <c r="F20" s="198"/>
      <c r="G20" s="117"/>
      <c r="H20" s="119"/>
      <c r="I20" s="119"/>
      <c r="J20" s="119"/>
      <c r="K20" s="119"/>
      <c r="L20" s="119"/>
      <c r="M20" s="121"/>
      <c r="N20" s="121"/>
      <c r="O20" s="121"/>
      <c r="P20" s="119"/>
      <c r="Q20" s="119"/>
      <c r="R20" s="171"/>
      <c r="S20" s="168"/>
      <c r="T20" s="169"/>
    </row>
    <row r="21" spans="1:21" ht="21" customHeight="1" x14ac:dyDescent="0.15">
      <c r="A21" s="176" t="s">
        <v>30</v>
      </c>
      <c r="B21" s="107" t="s">
        <v>90</v>
      </c>
      <c r="C21" s="108"/>
      <c r="D21" s="109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15">
      <c r="A22" s="177"/>
      <c r="B22" s="107" t="s">
        <v>73</v>
      </c>
      <c r="C22" s="108"/>
      <c r="D22" s="109"/>
      <c r="E22" s="75">
        <v>12</v>
      </c>
      <c r="F22" s="129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15">
      <c r="A23" s="177"/>
      <c r="B23" s="107" t="s">
        <v>15</v>
      </c>
      <c r="C23" s="108"/>
      <c r="D23" s="109"/>
      <c r="E23" s="75">
        <v>13</v>
      </c>
      <c r="F23" s="130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15">
      <c r="A24" s="177"/>
      <c r="B24" s="107" t="s">
        <v>52</v>
      </c>
      <c r="C24" s="108"/>
      <c r="D24" s="109"/>
      <c r="E24" s="75">
        <v>14</v>
      </c>
      <c r="F24" s="129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15">
      <c r="A25" s="177"/>
      <c r="B25" s="107" t="s">
        <v>74</v>
      </c>
      <c r="C25" s="108"/>
      <c r="D25" s="109"/>
      <c r="E25" s="75">
        <v>15</v>
      </c>
      <c r="F25" s="130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15">
      <c r="A26" s="177"/>
      <c r="B26" s="107" t="s">
        <v>53</v>
      </c>
      <c r="C26" s="108"/>
      <c r="D26" s="109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15">
      <c r="A27" s="177"/>
      <c r="B27" s="107" t="s">
        <v>68</v>
      </c>
      <c r="C27" s="108"/>
      <c r="D27" s="109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15">
      <c r="A28" s="177"/>
      <c r="B28" s="107" t="s">
        <v>16</v>
      </c>
      <c r="C28" s="108"/>
      <c r="D28" s="109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15">
      <c r="A29" s="177"/>
      <c r="B29" s="107" t="s">
        <v>54</v>
      </c>
      <c r="C29" s="108"/>
      <c r="D29" s="109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15">
      <c r="A30" s="177"/>
      <c r="B30" s="107" t="s">
        <v>17</v>
      </c>
      <c r="C30" s="108"/>
      <c r="D30" s="109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15">
      <c r="A31" s="177"/>
      <c r="B31" s="107" t="s">
        <v>33</v>
      </c>
      <c r="C31" s="108"/>
      <c r="D31" s="109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15">
      <c r="A32" s="177"/>
      <c r="B32" s="107" t="s">
        <v>89</v>
      </c>
      <c r="C32" s="108"/>
      <c r="D32" s="109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15">
      <c r="A33" s="177"/>
      <c r="B33" s="107" t="s">
        <v>42</v>
      </c>
      <c r="C33" s="108"/>
      <c r="D33" s="109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15">
      <c r="A34" s="177"/>
      <c r="B34" s="126" t="s">
        <v>91</v>
      </c>
      <c r="C34" s="127"/>
      <c r="D34" s="128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15">
      <c r="A35" s="177"/>
      <c r="B35" s="199" t="s">
        <v>75</v>
      </c>
      <c r="C35" s="200"/>
      <c r="D35" s="201"/>
      <c r="E35" s="74">
        <v>28</v>
      </c>
      <c r="F35" s="97"/>
      <c r="G35" s="178" t="s">
        <v>97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80"/>
      <c r="S35" s="52">
        <f>SUM(G35:R35)</f>
        <v>0</v>
      </c>
      <c r="T35" s="27" t="s">
        <v>14</v>
      </c>
    </row>
    <row r="36" spans="1:20" ht="21" customHeight="1" thickBot="1" x14ac:dyDescent="0.2">
      <c r="A36" s="177"/>
      <c r="B36" s="144" t="s">
        <v>79</v>
      </c>
      <c r="C36" s="144"/>
      <c r="D36" s="144"/>
      <c r="E36" s="5" t="s">
        <v>51</v>
      </c>
      <c r="F36" s="97" t="s">
        <v>51</v>
      </c>
      <c r="G36" s="81">
        <v>2</v>
      </c>
      <c r="H36" s="79">
        <v>2</v>
      </c>
      <c r="I36" s="79">
        <v>2</v>
      </c>
      <c r="J36" s="79">
        <v>1</v>
      </c>
      <c r="K36" s="79">
        <v>0</v>
      </c>
      <c r="L36" s="79">
        <v>1</v>
      </c>
      <c r="M36" s="79">
        <v>2</v>
      </c>
      <c r="N36" s="79">
        <v>2</v>
      </c>
      <c r="O36" s="79">
        <v>1</v>
      </c>
      <c r="P36" s="79">
        <v>1</v>
      </c>
      <c r="Q36" s="79">
        <v>1</v>
      </c>
      <c r="R36" s="80">
        <f>SUM(R21:R35)</f>
        <v>0</v>
      </c>
      <c r="S36" s="52">
        <f>SUM(G36:R36)</f>
        <v>15</v>
      </c>
      <c r="T36" s="27" t="s">
        <v>14</v>
      </c>
    </row>
    <row r="37" spans="1:20" ht="21" customHeight="1" x14ac:dyDescent="0.15">
      <c r="A37" s="177"/>
      <c r="B37" s="123" t="s">
        <v>18</v>
      </c>
      <c r="C37" s="124"/>
      <c r="D37" s="125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15">
      <c r="A38" s="177"/>
      <c r="B38" s="107" t="s">
        <v>19</v>
      </c>
      <c r="C38" s="108"/>
      <c r="D38" s="109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15">
      <c r="A39" s="177"/>
      <c r="B39" s="107" t="s">
        <v>55</v>
      </c>
      <c r="C39" s="108"/>
      <c r="D39" s="109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15">
      <c r="A40" s="177"/>
      <c r="B40" s="107" t="s">
        <v>40</v>
      </c>
      <c r="C40" s="108"/>
      <c r="D40" s="109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">
      <c r="A41" s="177"/>
      <c r="B41" s="144" t="s">
        <v>80</v>
      </c>
      <c r="C41" s="144"/>
      <c r="D41" s="144"/>
      <c r="E41" s="75" t="s">
        <v>51</v>
      </c>
      <c r="F41" s="97" t="s">
        <v>51</v>
      </c>
      <c r="G41" s="81">
        <v>1</v>
      </c>
      <c r="H41" s="79">
        <v>2</v>
      </c>
      <c r="I41" s="79">
        <v>2</v>
      </c>
      <c r="J41" s="79">
        <v>1</v>
      </c>
      <c r="K41" s="79">
        <f t="shared" ref="H41:Q41" si="3">SUM(K37:K40)</f>
        <v>0</v>
      </c>
      <c r="L41" s="79">
        <v>2</v>
      </c>
      <c r="M41" s="79">
        <v>2</v>
      </c>
      <c r="N41" s="79">
        <v>2</v>
      </c>
      <c r="O41" s="79">
        <v>1</v>
      </c>
      <c r="P41" s="79">
        <v>2</v>
      </c>
      <c r="Q41" s="79">
        <v>1</v>
      </c>
      <c r="R41" s="80">
        <f>SUM(R37:R40)</f>
        <v>0</v>
      </c>
      <c r="S41" s="52">
        <f>SUM(G41:R41)</f>
        <v>16</v>
      </c>
      <c r="T41" s="27" t="s">
        <v>14</v>
      </c>
    </row>
    <row r="42" spans="1:20" ht="21" customHeight="1" x14ac:dyDescent="0.15">
      <c r="A42" s="174" t="s">
        <v>28</v>
      </c>
      <c r="B42" s="175"/>
      <c r="C42" s="175"/>
      <c r="D42" s="175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72" t="s">
        <v>27</v>
      </c>
      <c r="T42" s="173"/>
    </row>
    <row r="43" spans="1:20" ht="21" customHeight="1" x14ac:dyDescent="0.1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15">
      <c r="A44" s="177"/>
      <c r="B44" s="140"/>
      <c r="C44" s="126" t="s">
        <v>21</v>
      </c>
      <c r="D44" s="128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4">SUM(G44:R44)</f>
        <v>0</v>
      </c>
      <c r="T44" s="1" t="s">
        <v>14</v>
      </c>
    </row>
    <row r="45" spans="1:20" ht="21" customHeight="1" x14ac:dyDescent="0.15">
      <c r="A45" s="177"/>
      <c r="B45" s="140"/>
      <c r="C45" s="107" t="s">
        <v>56</v>
      </c>
      <c r="D45" s="109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4"/>
        <v>0</v>
      </c>
      <c r="T45" s="1" t="s">
        <v>14</v>
      </c>
    </row>
    <row r="46" spans="1:20" ht="21" customHeight="1" x14ac:dyDescent="0.15">
      <c r="A46" s="177"/>
      <c r="B46" s="140"/>
      <c r="C46" s="107" t="s">
        <v>22</v>
      </c>
      <c r="D46" s="109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4"/>
        <v>0</v>
      </c>
      <c r="T46" s="1" t="s">
        <v>14</v>
      </c>
    </row>
    <row r="47" spans="1:20" ht="21" customHeight="1" x14ac:dyDescent="0.15">
      <c r="A47" s="177"/>
      <c r="B47" s="140"/>
      <c r="C47" s="126" t="s">
        <v>63</v>
      </c>
      <c r="D47" s="128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4"/>
        <v>0</v>
      </c>
      <c r="T47" s="1" t="s">
        <v>14</v>
      </c>
    </row>
    <row r="48" spans="1:20" ht="21" customHeight="1" x14ac:dyDescent="0.15">
      <c r="A48" s="177"/>
      <c r="B48" s="140"/>
      <c r="C48" s="126" t="s">
        <v>76</v>
      </c>
      <c r="D48" s="128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4"/>
        <v>0</v>
      </c>
      <c r="T48" s="1" t="s">
        <v>14</v>
      </c>
    </row>
    <row r="49" spans="1:22" ht="21" customHeight="1" x14ac:dyDescent="0.15">
      <c r="A49" s="177"/>
      <c r="B49" s="140"/>
      <c r="C49" s="191" t="s">
        <v>84</v>
      </c>
      <c r="D49" s="192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4"/>
        <v>0</v>
      </c>
      <c r="T49" s="27" t="s">
        <v>14</v>
      </c>
    </row>
    <row r="50" spans="1:22" ht="21" customHeight="1" thickBot="1" x14ac:dyDescent="0.2">
      <c r="A50" s="177"/>
      <c r="B50" s="141"/>
      <c r="C50" s="142" t="s">
        <v>85</v>
      </c>
      <c r="D50" s="143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1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8" t="s">
        <v>51</v>
      </c>
      <c r="G51" s="49">
        <v>11</v>
      </c>
      <c r="H51" s="33">
        <v>12</v>
      </c>
      <c r="I51" s="33">
        <v>12</v>
      </c>
      <c r="J51" s="33">
        <v>12</v>
      </c>
      <c r="K51" s="33">
        <v>5</v>
      </c>
      <c r="L51" s="33">
        <v>12</v>
      </c>
      <c r="M51" s="33">
        <v>14</v>
      </c>
      <c r="N51" s="33">
        <v>14</v>
      </c>
      <c r="O51" s="33">
        <v>9</v>
      </c>
      <c r="P51" s="33">
        <v>12</v>
      </c>
      <c r="Q51" s="33">
        <v>10</v>
      </c>
      <c r="R51" s="64">
        <v>4</v>
      </c>
      <c r="S51" s="56">
        <f>SUM(G51:R51)</f>
        <v>127</v>
      </c>
      <c r="T51" s="34" t="s">
        <v>14</v>
      </c>
    </row>
    <row r="52" spans="1:22" ht="21" customHeight="1" x14ac:dyDescent="0.15">
      <c r="A52" s="177"/>
      <c r="B52" s="140"/>
      <c r="C52" s="119"/>
      <c r="D52" s="15" t="s">
        <v>24</v>
      </c>
      <c r="E52" s="106"/>
      <c r="F52" s="99" t="s">
        <v>47</v>
      </c>
      <c r="G52" s="48">
        <v>7</v>
      </c>
      <c r="H52" s="4">
        <v>7</v>
      </c>
      <c r="I52" s="4">
        <v>7</v>
      </c>
      <c r="J52" s="4">
        <v>7</v>
      </c>
      <c r="K52" s="4">
        <v>3</v>
      </c>
      <c r="L52" s="4">
        <v>7</v>
      </c>
      <c r="M52" s="4">
        <v>8</v>
      </c>
      <c r="N52" s="4">
        <v>8</v>
      </c>
      <c r="O52" s="4">
        <v>5</v>
      </c>
      <c r="P52" s="4">
        <v>6</v>
      </c>
      <c r="Q52" s="4">
        <v>6</v>
      </c>
      <c r="R52" s="62">
        <v>3</v>
      </c>
      <c r="S52" s="54">
        <f>SUM(G52:R52)</f>
        <v>74</v>
      </c>
      <c r="T52" s="1" t="s">
        <v>25</v>
      </c>
    </row>
    <row r="53" spans="1:22" ht="21" customHeight="1" x14ac:dyDescent="0.15">
      <c r="A53" s="177"/>
      <c r="B53" s="140"/>
      <c r="C53" s="186" t="s">
        <v>50</v>
      </c>
      <c r="D53" s="14" t="s">
        <v>23</v>
      </c>
      <c r="E53" s="105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4"/>
        <v>0</v>
      </c>
      <c r="T53" s="1" t="s">
        <v>14</v>
      </c>
    </row>
    <row r="54" spans="1:22" ht="21" customHeight="1" x14ac:dyDescent="0.15">
      <c r="A54" s="177"/>
      <c r="B54" s="140"/>
      <c r="C54" s="119"/>
      <c r="D54" s="15" t="s">
        <v>24</v>
      </c>
      <c r="E54" s="106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4"/>
        <v>0</v>
      </c>
      <c r="T54" s="1" t="s">
        <v>25</v>
      </c>
    </row>
    <row r="55" spans="1:22" ht="21" customHeight="1" x14ac:dyDescent="0.15">
      <c r="A55" s="177"/>
      <c r="B55" s="140"/>
      <c r="C55" s="182" t="s">
        <v>49</v>
      </c>
      <c r="D55" s="15" t="s">
        <v>23</v>
      </c>
      <c r="E55" s="105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4"/>
        <v>0</v>
      </c>
      <c r="T55" s="1" t="s">
        <v>14</v>
      </c>
    </row>
    <row r="56" spans="1:22" ht="21" customHeight="1" x14ac:dyDescent="0.15">
      <c r="A56" s="177"/>
      <c r="B56" s="190"/>
      <c r="C56" s="182"/>
      <c r="D56" s="15" t="s">
        <v>24</v>
      </c>
      <c r="E56" s="106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4"/>
        <v>0</v>
      </c>
      <c r="T56" s="1" t="s">
        <v>25</v>
      </c>
    </row>
    <row r="57" spans="1:22" ht="21" customHeight="1" x14ac:dyDescent="0.15">
      <c r="A57" s="188"/>
      <c r="B57" s="182" t="s">
        <v>78</v>
      </c>
      <c r="C57" s="182"/>
      <c r="D57" s="182"/>
      <c r="E57" s="5" t="s">
        <v>51</v>
      </c>
      <c r="F57" s="39" t="s">
        <v>51</v>
      </c>
      <c r="G57" s="68">
        <f>SUM(G43:G51,G53,G55)</f>
        <v>11</v>
      </c>
      <c r="H57" s="4">
        <f>SUM(H43:H51,H53,H55)</f>
        <v>12</v>
      </c>
      <c r="I57" s="4">
        <f>SUM(I43:I51,I53,I55)</f>
        <v>12</v>
      </c>
      <c r="J57" s="4">
        <f>SUM(J43:J51,J53,J55)</f>
        <v>12</v>
      </c>
      <c r="K57" s="4">
        <f>SUM(K43:K51,K53,K55)</f>
        <v>5</v>
      </c>
      <c r="L57" s="4">
        <f>SUM(L43:L51,L53,L55)</f>
        <v>12</v>
      </c>
      <c r="M57" s="4">
        <f>SUM(M43:M51,M53,M55)</f>
        <v>14</v>
      </c>
      <c r="N57" s="4">
        <f>SUM(N43:N51,N53,N55)</f>
        <v>14</v>
      </c>
      <c r="O57" s="4">
        <f>SUM(O43:O51,O53,O55)</f>
        <v>9</v>
      </c>
      <c r="P57" s="4">
        <f>SUM(P43:P51,P53,P55)</f>
        <v>12</v>
      </c>
      <c r="Q57" s="4">
        <f>SUM(Q43:Q51,Q53,Q55)</f>
        <v>10</v>
      </c>
      <c r="R57" s="69">
        <f>SUM(R43:R51,R53,R55)</f>
        <v>4</v>
      </c>
      <c r="S57" s="68">
        <f>SUM(S43:S51,S53,S55)</f>
        <v>127</v>
      </c>
      <c r="T57" s="1" t="s">
        <v>14</v>
      </c>
    </row>
    <row r="58" spans="1:22" ht="21" customHeight="1" thickBot="1" x14ac:dyDescent="0.2">
      <c r="A58" s="183" t="s">
        <v>26</v>
      </c>
      <c r="B58" s="184"/>
      <c r="C58" s="184"/>
      <c r="D58" s="184"/>
      <c r="E58" s="77" t="s">
        <v>51</v>
      </c>
      <c r="F58" s="100" t="s">
        <v>51</v>
      </c>
      <c r="G58" s="78">
        <f>G36+G41+G57</f>
        <v>14</v>
      </c>
      <c r="H58" s="36">
        <f>H36+H41+H57</f>
        <v>16</v>
      </c>
      <c r="I58" s="36">
        <f>I36+I41+I57</f>
        <v>16</v>
      </c>
      <c r="J58" s="36">
        <f>J36+J41+J57</f>
        <v>14</v>
      </c>
      <c r="K58" s="36">
        <f>K36+K41+K57</f>
        <v>5</v>
      </c>
      <c r="L58" s="36">
        <f>L36+L41+L57</f>
        <v>15</v>
      </c>
      <c r="M58" s="36">
        <f>M36+M41+M57</f>
        <v>18</v>
      </c>
      <c r="N58" s="36">
        <f>N36+N41+N57</f>
        <v>18</v>
      </c>
      <c r="O58" s="36">
        <f>O36+O41+O57</f>
        <v>11</v>
      </c>
      <c r="P58" s="36">
        <f>P36+P41+P57</f>
        <v>15</v>
      </c>
      <c r="Q58" s="36">
        <f>Q36+Q41+Q57</f>
        <v>12</v>
      </c>
      <c r="R58" s="63">
        <f>R36+R41+R57</f>
        <v>4</v>
      </c>
      <c r="S58" s="55">
        <f>SUM(S36,S41,S57)</f>
        <v>158</v>
      </c>
      <c r="T58" s="2" t="s">
        <v>14</v>
      </c>
    </row>
    <row r="59" spans="1:22" ht="18.75" customHeight="1" x14ac:dyDescent="0.1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Q59" t="s">
        <v>69</v>
      </c>
      <c r="S59" s="82">
        <f>S57/S58*5</f>
        <v>4.018987341772152</v>
      </c>
      <c r="T59" s="73" t="s">
        <v>71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3" t="s">
        <v>95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 x14ac:dyDescent="0.15">
      <c r="P2" s="7"/>
    </row>
    <row r="3" spans="1:24" ht="22.5" customHeight="1" x14ac:dyDescent="0.15">
      <c r="A3" s="155" t="s">
        <v>88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0"/>
    </row>
    <row r="4" spans="1:24" ht="12" customHeight="1" x14ac:dyDescent="0.15">
      <c r="A4" s="8"/>
    </row>
    <row r="5" spans="1:24" ht="11.25" customHeight="1" x14ac:dyDescent="0.1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0"/>
    </row>
    <row r="6" spans="1:24" ht="18" customHeight="1" x14ac:dyDescent="0.15">
      <c r="A6" s="9"/>
    </row>
    <row r="7" spans="1:24" ht="18.75" customHeight="1" x14ac:dyDescent="0.15">
      <c r="N7" s="154" t="s">
        <v>34</v>
      </c>
      <c r="O7" s="154"/>
      <c r="P7" s="122"/>
      <c r="Q7" s="122"/>
      <c r="R7" s="122"/>
      <c r="S7" s="122"/>
      <c r="T7" s="122"/>
      <c r="U7" s="122"/>
    </row>
    <row r="8" spans="1:24" ht="18.75" customHeight="1" x14ac:dyDescent="0.15">
      <c r="N8" s="157" t="s">
        <v>35</v>
      </c>
      <c r="O8" s="157"/>
      <c r="P8" s="122"/>
      <c r="Q8" s="122"/>
      <c r="R8" s="122"/>
      <c r="S8" s="122"/>
      <c r="T8" s="122"/>
      <c r="U8" s="122"/>
    </row>
    <row r="9" spans="1:24" ht="18.75" customHeight="1" x14ac:dyDescent="0.15">
      <c r="N9" s="157" t="s">
        <v>36</v>
      </c>
      <c r="O9" s="157"/>
      <c r="P9" s="122"/>
      <c r="Q9" s="122"/>
      <c r="R9" s="122"/>
      <c r="S9" s="122"/>
      <c r="T9" s="122"/>
      <c r="U9" s="122"/>
    </row>
    <row r="10" spans="1:24" ht="18.75" customHeight="1" x14ac:dyDescent="0.15">
      <c r="N10" s="157" t="s">
        <v>37</v>
      </c>
      <c r="O10" s="157"/>
      <c r="P10" s="122"/>
      <c r="Q10" s="122"/>
      <c r="R10" s="122"/>
      <c r="S10" s="122"/>
      <c r="T10" s="122"/>
      <c r="U10" s="122"/>
    </row>
    <row r="11" spans="1:24" ht="35.25" customHeight="1" x14ac:dyDescent="0.1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20"/>
    </row>
    <row r="12" spans="1:24" ht="27.75" customHeight="1" x14ac:dyDescent="0.1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</row>
    <row r="13" spans="1:24" ht="22.5" customHeight="1" thickBot="1" x14ac:dyDescent="0.2">
      <c r="A13" s="131" t="s">
        <v>41</v>
      </c>
      <c r="B13" s="131"/>
      <c r="C13" s="131"/>
      <c r="D13" s="131"/>
      <c r="E13" s="131"/>
      <c r="F13" s="131"/>
      <c r="G13" s="131"/>
      <c r="H13" s="131"/>
      <c r="I13" s="131"/>
      <c r="J13" s="20"/>
      <c r="K13" s="20"/>
      <c r="L13" s="20"/>
      <c r="M13" s="131" t="s">
        <v>61</v>
      </c>
      <c r="N13" s="131"/>
      <c r="O13" s="131"/>
      <c r="P13" s="131"/>
      <c r="Q13" s="131"/>
      <c r="R13" s="131"/>
      <c r="S13" s="131"/>
      <c r="T13" s="6"/>
      <c r="U13" s="6"/>
      <c r="V13" s="6"/>
      <c r="W13" s="6"/>
      <c r="X13" s="6"/>
    </row>
    <row r="14" spans="1:24" ht="18.75" customHeight="1" x14ac:dyDescent="0.1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6"/>
      <c r="N14" s="162" t="s">
        <v>43</v>
      </c>
      <c r="O14" s="163"/>
      <c r="P14" s="211"/>
      <c r="Q14" s="212"/>
      <c r="R14" s="212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6"/>
      <c r="N15" s="147" t="s">
        <v>44</v>
      </c>
      <c r="O15" s="148"/>
      <c r="P15" s="209"/>
      <c r="Q15" s="210"/>
      <c r="R15" s="210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01" t="s">
        <v>45</v>
      </c>
      <c r="O16" s="102"/>
      <c r="P16" s="207"/>
      <c r="Q16" s="208"/>
      <c r="R16" s="208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01" t="s">
        <v>59</v>
      </c>
      <c r="O17" s="102"/>
      <c r="P17" s="207"/>
      <c r="Q17" s="208"/>
      <c r="R17" s="208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10" t="s">
        <v>77</v>
      </c>
      <c r="O18" s="111"/>
      <c r="P18" s="112">
        <f>SUM(P14:R17)</f>
        <v>0</v>
      </c>
      <c r="Q18" s="113"/>
      <c r="R18" s="113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32" t="s">
        <v>58</v>
      </c>
      <c r="B19" s="132"/>
      <c r="C19" s="132"/>
      <c r="D19" s="132"/>
      <c r="E19" s="132"/>
      <c r="F19" s="132"/>
      <c r="G19" s="132"/>
      <c r="H19" s="132"/>
      <c r="I19" s="13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33" t="s">
        <v>0</v>
      </c>
      <c r="B20" s="134"/>
      <c r="C20" s="134"/>
      <c r="D20" s="135"/>
      <c r="E20" s="118" t="s">
        <v>1</v>
      </c>
      <c r="F20" s="114" t="s">
        <v>39</v>
      </c>
      <c r="G20" s="115"/>
      <c r="H20" s="115"/>
      <c r="I20" s="115"/>
      <c r="J20" s="116" t="s">
        <v>2</v>
      </c>
      <c r="K20" s="118" t="s">
        <v>3</v>
      </c>
      <c r="L20" s="118" t="s">
        <v>4</v>
      </c>
      <c r="M20" s="118" t="s">
        <v>5</v>
      </c>
      <c r="N20" s="118" t="s">
        <v>6</v>
      </c>
      <c r="O20" s="118" t="s">
        <v>7</v>
      </c>
      <c r="P20" s="120" t="s">
        <v>8</v>
      </c>
      <c r="Q20" s="120" t="s">
        <v>9</v>
      </c>
      <c r="R20" s="120" t="s">
        <v>10</v>
      </c>
      <c r="S20" s="118" t="s">
        <v>11</v>
      </c>
      <c r="T20" s="118" t="s">
        <v>12</v>
      </c>
      <c r="U20" s="170" t="s">
        <v>13</v>
      </c>
      <c r="V20" s="166" t="s">
        <v>27</v>
      </c>
      <c r="W20" s="167"/>
    </row>
    <row r="21" spans="1:24" ht="19.5" customHeight="1" x14ac:dyDescent="0.15">
      <c r="A21" s="136"/>
      <c r="B21" s="137"/>
      <c r="C21" s="137"/>
      <c r="D21" s="138"/>
      <c r="E21" s="119"/>
      <c r="F21" s="83" t="s">
        <v>43</v>
      </c>
      <c r="G21" s="83" t="s">
        <v>44</v>
      </c>
      <c r="H21" s="14" t="s">
        <v>45</v>
      </c>
      <c r="I21" s="84" t="s">
        <v>59</v>
      </c>
      <c r="J21" s="117"/>
      <c r="K21" s="119"/>
      <c r="L21" s="119"/>
      <c r="M21" s="119"/>
      <c r="N21" s="119"/>
      <c r="O21" s="119"/>
      <c r="P21" s="121"/>
      <c r="Q21" s="121"/>
      <c r="R21" s="121"/>
      <c r="S21" s="119"/>
      <c r="T21" s="119"/>
      <c r="U21" s="171"/>
      <c r="V21" s="168"/>
      <c r="W21" s="169"/>
    </row>
    <row r="22" spans="1:24" ht="20.25" customHeight="1" x14ac:dyDescent="0.15">
      <c r="A22" s="176" t="s">
        <v>30</v>
      </c>
      <c r="B22" s="107" t="s">
        <v>90</v>
      </c>
      <c r="C22" s="108"/>
      <c r="D22" s="109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15">
      <c r="A23" s="177"/>
      <c r="B23" s="107" t="s">
        <v>73</v>
      </c>
      <c r="C23" s="108"/>
      <c r="D23" s="109"/>
      <c r="E23" s="75">
        <v>12</v>
      </c>
      <c r="F23" s="105"/>
      <c r="G23" s="105"/>
      <c r="H23" s="105"/>
      <c r="I23" s="129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15">
      <c r="A24" s="177"/>
      <c r="B24" s="107" t="s">
        <v>15</v>
      </c>
      <c r="C24" s="108"/>
      <c r="D24" s="109"/>
      <c r="E24" s="75">
        <v>13</v>
      </c>
      <c r="F24" s="106"/>
      <c r="G24" s="106"/>
      <c r="H24" s="106"/>
      <c r="I24" s="130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15">
      <c r="A25" s="177"/>
      <c r="B25" s="107" t="s">
        <v>52</v>
      </c>
      <c r="C25" s="108"/>
      <c r="D25" s="109"/>
      <c r="E25" s="75">
        <v>14</v>
      </c>
      <c r="F25" s="105"/>
      <c r="G25" s="105"/>
      <c r="H25" s="105"/>
      <c r="I25" s="129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15">
      <c r="A26" s="177"/>
      <c r="B26" s="107" t="s">
        <v>74</v>
      </c>
      <c r="C26" s="108"/>
      <c r="D26" s="109"/>
      <c r="E26" s="75">
        <v>15</v>
      </c>
      <c r="F26" s="106"/>
      <c r="G26" s="106"/>
      <c r="H26" s="106"/>
      <c r="I26" s="130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15">
      <c r="A27" s="177"/>
      <c r="B27" s="107" t="s">
        <v>53</v>
      </c>
      <c r="C27" s="108"/>
      <c r="D27" s="109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15">
      <c r="A28" s="177"/>
      <c r="B28" s="107" t="s">
        <v>68</v>
      </c>
      <c r="C28" s="108"/>
      <c r="D28" s="109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15">
      <c r="A29" s="177"/>
      <c r="B29" s="107" t="s">
        <v>16</v>
      </c>
      <c r="C29" s="108"/>
      <c r="D29" s="109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15">
      <c r="A30" s="177"/>
      <c r="B30" s="107" t="s">
        <v>54</v>
      </c>
      <c r="C30" s="108"/>
      <c r="D30" s="109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15">
      <c r="A31" s="177"/>
      <c r="B31" s="107" t="s">
        <v>17</v>
      </c>
      <c r="C31" s="108"/>
      <c r="D31" s="109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15">
      <c r="A32" s="177"/>
      <c r="B32" s="107" t="s">
        <v>33</v>
      </c>
      <c r="C32" s="108"/>
      <c r="D32" s="109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15">
      <c r="A33" s="177"/>
      <c r="B33" s="107" t="s">
        <v>89</v>
      </c>
      <c r="C33" s="108"/>
      <c r="D33" s="109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15">
      <c r="A34" s="177"/>
      <c r="B34" s="107" t="s">
        <v>42</v>
      </c>
      <c r="C34" s="108"/>
      <c r="D34" s="109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15">
      <c r="A35" s="177"/>
      <c r="B35" s="126" t="s">
        <v>91</v>
      </c>
      <c r="C35" s="127"/>
      <c r="D35" s="128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15">
      <c r="A36" s="177"/>
      <c r="B36" s="199" t="s">
        <v>75</v>
      </c>
      <c r="C36" s="200"/>
      <c r="D36" s="201"/>
      <c r="E36" s="74">
        <v>28</v>
      </c>
      <c r="F36" s="75"/>
      <c r="G36" s="75"/>
      <c r="H36" s="75"/>
      <c r="I36" s="97"/>
      <c r="J36" s="178" t="s">
        <v>97</v>
      </c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80"/>
      <c r="V36" s="52">
        <f>SUM(J36:U36)</f>
        <v>0</v>
      </c>
      <c r="W36" s="27" t="s">
        <v>14</v>
      </c>
    </row>
    <row r="37" spans="1:23" ht="20.25" customHeight="1" thickBot="1" x14ac:dyDescent="0.2">
      <c r="A37" s="177"/>
      <c r="B37" s="144" t="s">
        <v>79</v>
      </c>
      <c r="C37" s="144"/>
      <c r="D37" s="144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15">
      <c r="A38" s="177"/>
      <c r="B38" s="123" t="s">
        <v>18</v>
      </c>
      <c r="C38" s="124"/>
      <c r="D38" s="125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15">
      <c r="A39" s="177"/>
      <c r="B39" s="107" t="s">
        <v>19</v>
      </c>
      <c r="C39" s="108"/>
      <c r="D39" s="109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15">
      <c r="A40" s="177"/>
      <c r="B40" s="107" t="s">
        <v>55</v>
      </c>
      <c r="C40" s="108"/>
      <c r="D40" s="109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15">
      <c r="A41" s="177"/>
      <c r="B41" s="107" t="s">
        <v>40</v>
      </c>
      <c r="C41" s="108"/>
      <c r="D41" s="109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">
      <c r="A42" s="177"/>
      <c r="B42" s="144" t="s">
        <v>80</v>
      </c>
      <c r="C42" s="144"/>
      <c r="D42" s="144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15">
      <c r="A43" s="174" t="s">
        <v>28</v>
      </c>
      <c r="B43" s="175"/>
      <c r="C43" s="175"/>
      <c r="D43" s="175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72" t="s">
        <v>27</v>
      </c>
      <c r="W43" s="173"/>
    </row>
    <row r="44" spans="1:23" ht="20.25" customHeight="1" x14ac:dyDescent="0.15">
      <c r="A44" s="176" t="s">
        <v>29</v>
      </c>
      <c r="B44" s="139" t="s">
        <v>32</v>
      </c>
      <c r="C44" s="107" t="s">
        <v>20</v>
      </c>
      <c r="D44" s="109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15">
      <c r="A45" s="177"/>
      <c r="B45" s="140"/>
      <c r="C45" s="126" t="s">
        <v>21</v>
      </c>
      <c r="D45" s="128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15">
      <c r="A46" s="177"/>
      <c r="B46" s="140"/>
      <c r="C46" s="107" t="s">
        <v>56</v>
      </c>
      <c r="D46" s="109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15">
      <c r="A47" s="177"/>
      <c r="B47" s="140"/>
      <c r="C47" s="107" t="s">
        <v>22</v>
      </c>
      <c r="D47" s="109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15">
      <c r="A48" s="177"/>
      <c r="B48" s="140"/>
      <c r="C48" s="126" t="s">
        <v>63</v>
      </c>
      <c r="D48" s="128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15">
      <c r="A49" s="177"/>
      <c r="B49" s="140"/>
      <c r="C49" s="126" t="s">
        <v>76</v>
      </c>
      <c r="D49" s="128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15">
      <c r="A50" s="177"/>
      <c r="B50" s="140"/>
      <c r="C50" s="191" t="s">
        <v>84</v>
      </c>
      <c r="D50" s="192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">
      <c r="A51" s="177"/>
      <c r="B51" s="141"/>
      <c r="C51" s="142" t="s">
        <v>85</v>
      </c>
      <c r="D51" s="143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15">
      <c r="A52" s="177"/>
      <c r="B52" s="189" t="s">
        <v>31</v>
      </c>
      <c r="C52" s="185" t="s">
        <v>48</v>
      </c>
      <c r="D52" s="14" t="s">
        <v>23</v>
      </c>
      <c r="E52" s="187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15">
      <c r="A53" s="177"/>
      <c r="B53" s="140"/>
      <c r="C53" s="119"/>
      <c r="D53" s="15" t="s">
        <v>24</v>
      </c>
      <c r="E53" s="106"/>
      <c r="F53" s="164" t="s">
        <v>47</v>
      </c>
      <c r="G53" s="165"/>
      <c r="H53" s="165"/>
      <c r="I53" s="165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15">
      <c r="A54" s="177"/>
      <c r="B54" s="140"/>
      <c r="C54" s="186" t="s">
        <v>50</v>
      </c>
      <c r="D54" s="14" t="s">
        <v>23</v>
      </c>
      <c r="E54" s="105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15">
      <c r="A55" s="177"/>
      <c r="B55" s="140"/>
      <c r="C55" s="119"/>
      <c r="D55" s="15" t="s">
        <v>24</v>
      </c>
      <c r="E55" s="106"/>
      <c r="F55" s="164" t="s">
        <v>47</v>
      </c>
      <c r="G55" s="165"/>
      <c r="H55" s="165"/>
      <c r="I55" s="165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15">
      <c r="A56" s="177"/>
      <c r="B56" s="140"/>
      <c r="C56" s="182" t="s">
        <v>49</v>
      </c>
      <c r="D56" s="15" t="s">
        <v>23</v>
      </c>
      <c r="E56" s="105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15">
      <c r="A57" s="177"/>
      <c r="B57" s="190"/>
      <c r="C57" s="182"/>
      <c r="D57" s="15" t="s">
        <v>24</v>
      </c>
      <c r="E57" s="106"/>
      <c r="F57" s="164" t="s">
        <v>86</v>
      </c>
      <c r="G57" s="165"/>
      <c r="H57" s="165"/>
      <c r="I57" s="165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15">
      <c r="A58" s="188"/>
      <c r="B58" s="182" t="s">
        <v>78</v>
      </c>
      <c r="C58" s="182"/>
      <c r="D58" s="182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">
      <c r="A59" s="183" t="s">
        <v>26</v>
      </c>
      <c r="B59" s="184"/>
      <c r="C59" s="184"/>
      <c r="D59" s="184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15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T60" t="s">
        <v>69</v>
      </c>
      <c r="V60" s="82" t="e">
        <f>V58/V59*5</f>
        <v>#DIV/0!</v>
      </c>
      <c r="W60" s="73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38F9D364D172743B44DA452C7EDCE6E" ma:contentTypeVersion="13" ma:contentTypeDescription="新しいドキュメントを作成します。" ma:contentTypeScope="" ma:versionID="24988e890c41f04c36efb62f552b9111">
  <xsd:schema xmlns:xsd="http://www.w3.org/2001/XMLSchema" xmlns:xs="http://www.w3.org/2001/XMLSchema" xmlns:p="http://schemas.microsoft.com/office/2006/metadata/properties" xmlns:ns2="92a19285-cb5a-469f-99dd-c5806dccf29c" xmlns:ns3="60f33664-c183-45c5-b048-502c5730414f" targetNamespace="http://schemas.microsoft.com/office/2006/metadata/properties" ma:root="true" ma:fieldsID="1183d4ce89f1ca8527bebc17dc028656" ns2:_="" ns3:_="">
    <xsd:import namespace="92a19285-cb5a-469f-99dd-c5806dccf29c"/>
    <xsd:import namespace="60f33664-c183-45c5-b048-502c57304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19285-cb5a-469f-99dd-c5806dccf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33664-c183-45c5-b048-502c5730414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22ed32f-5831-4693-a87a-790e396ebbcb}" ma:internalName="TaxCatchAll" ma:showField="CatchAllData" ma:web="60f33664-c183-45c5-b048-502c57304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33664-c183-45c5-b048-502c5730414f" xsi:nil="true"/>
    <lcf76f155ced4ddcb4097134ff3c332f xmlns="92a19285-cb5a-469f-99dd-c5806dccf2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EB86BB-DADC-48E4-B946-779B9221BBA2}"/>
</file>

<file path=customXml/itemProps2.xml><?xml version="1.0" encoding="utf-8"?>
<ds:datastoreItem xmlns:ds="http://schemas.openxmlformats.org/officeDocument/2006/customXml" ds:itemID="{6A1F472F-104A-4594-94CC-16F0405E8459}"/>
</file>

<file path=customXml/itemProps3.xml><?xml version="1.0" encoding="utf-8"?>
<ds:datastoreItem xmlns:ds="http://schemas.openxmlformats.org/officeDocument/2006/customXml" ds:itemID="{8D2183A5-728D-48AF-BFCC-64A74E8EE86B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蟹江　隆裕</cp:lastModifiedBy>
  <cp:lastPrinted>2022-10-05T02:19:48Z</cp:lastPrinted>
  <dcterms:created xsi:type="dcterms:W3CDTF">2004-12-21T04:10:02Z</dcterms:created>
  <dcterms:modified xsi:type="dcterms:W3CDTF">2025-10-27T05:57:14Z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0x010100838F9D364D172743B44DA452C7EDCE6E</vt:lpwstr>
  </property>
</Properties>
</file>